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11101 А ЭФ МСП Рек ВЛ Свободного\Приложение № 1 к ДоЗ Технические требования\Прил.1-3 к ТЗ ведомости\"/>
    </mc:Choice>
  </mc:AlternateContent>
  <bookViews>
    <workbookView xWindow="480" yWindow="720" windowWidth="28320" windowHeight="11985"/>
  </bookViews>
  <sheets>
    <sheet name="Лист1" sheetId="1" r:id="rId1"/>
  </sheets>
  <definedNames>
    <definedName name="Z_D3E5AFB2_A911_4663_B506_36248F00171B_.wvu.PrintArea" localSheetId="0" hidden="1">Лист1!$A$1:$D$178</definedName>
    <definedName name="_xlnm.Print_Area" localSheetId="0">Лист1!$A$1:$D$168</definedName>
  </definedNames>
  <calcPr calcId="162913"/>
  <customWorkbookViews>
    <customWorkbookView name="Суворов Игорь Игоревич - Личное представление" guid="{D3E5AFB2-A911-4663-B506-36248F00171B}" mergeInterval="0" personalView="1" maximized="1" windowWidth="1916" windowHeight="855" activeSheetId="1"/>
  </customWorkbookViews>
</workbook>
</file>

<file path=xl/calcChain.xml><?xml version="1.0" encoding="utf-8"?>
<calcChain xmlns="http://schemas.openxmlformats.org/spreadsheetml/2006/main">
  <c r="A78" i="1" l="1"/>
  <c r="A79" i="1" s="1"/>
  <c r="A80" i="1" s="1"/>
  <c r="A81" i="1" s="1"/>
  <c r="A82" i="1" s="1"/>
  <c r="A83" i="1" s="1"/>
  <c r="A84" i="1" s="1"/>
  <c r="A85" i="1" s="1"/>
  <c r="A86" i="1" s="1"/>
  <c r="A96" i="1" l="1"/>
  <c r="A66" i="1" l="1"/>
  <c r="A67" i="1" s="1"/>
  <c r="A68" i="1" s="1"/>
  <c r="A69" i="1" s="1"/>
  <c r="A70" i="1" s="1"/>
  <c r="A71" i="1" s="1"/>
  <c r="A72" i="1" s="1"/>
  <c r="A73" i="1" s="1"/>
  <c r="A74" i="1" s="1"/>
  <c r="A75" i="1" s="1"/>
  <c r="D19" i="1" l="1"/>
  <c r="D118" i="1"/>
  <c r="D123" i="1"/>
  <c r="D44" i="1"/>
  <c r="D25" i="1"/>
  <c r="D24" i="1"/>
  <c r="D39" i="1"/>
  <c r="D47" i="1" s="1"/>
  <c r="D38" i="1"/>
  <c r="D46" i="1" s="1"/>
  <c r="A113" i="1" l="1"/>
  <c r="A114" i="1" s="1"/>
  <c r="A115" i="1" s="1"/>
  <c r="A117" i="1" s="1"/>
  <c r="A118" i="1" s="1"/>
  <c r="A119" i="1" s="1"/>
  <c r="A120" i="1" s="1"/>
  <c r="A121" i="1" s="1"/>
  <c r="A122" i="1" s="1"/>
  <c r="A123" i="1" s="1"/>
  <c r="A36" i="1"/>
  <c r="A14" i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D144" i="1"/>
  <c r="D45" i="1"/>
  <c r="A37" i="1" l="1"/>
  <c r="A38" i="1" s="1"/>
  <c r="A39" i="1" s="1"/>
  <c r="A40" i="1" s="1"/>
  <c r="A41" i="1" s="1"/>
  <c r="A42" i="1" s="1"/>
  <c r="A43" i="1" s="1"/>
  <c r="A45" i="1" s="1"/>
  <c r="A46" i="1" s="1"/>
  <c r="A47" i="1" s="1"/>
  <c r="A48" i="1" s="1"/>
  <c r="A49" i="1" s="1"/>
  <c r="A50" i="1" s="1"/>
  <c r="A51" i="1" s="1"/>
  <c r="A124" i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l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</calcChain>
</file>

<file path=xl/sharedStrings.xml><?xml version="1.0" encoding="utf-8"?>
<sst xmlns="http://schemas.openxmlformats.org/spreadsheetml/2006/main" count="313" uniqueCount="172">
  <si>
    <t>Кол-во</t>
  </si>
  <si>
    <t>Единица измерения</t>
  </si>
  <si>
    <t>Обнаруженные дефекты</t>
  </si>
  <si>
    <t>№ п/п</t>
  </si>
  <si>
    <t>шт.</t>
  </si>
  <si>
    <t>Пусконаладочные работы</t>
  </si>
  <si>
    <t>Измерение сопротивления растеканию тока заземлителя</t>
  </si>
  <si>
    <t>км</t>
  </si>
  <si>
    <t>т</t>
  </si>
  <si>
    <t>ПГС</t>
  </si>
  <si>
    <t>Транспортная схема</t>
  </si>
  <si>
    <t>преобретаемые подрядчиком самостоятельно:</t>
  </si>
  <si>
    <t>ВЕДОМОСТЬ ОБЪЕМОВ РАБОТ</t>
  </si>
  <si>
    <t xml:space="preserve">Комиссия в составе: </t>
  </si>
  <si>
    <t>Начальника сл. линий - Лавриченко А.С.</t>
  </si>
  <si>
    <t>кг</t>
  </si>
  <si>
    <t>Краска</t>
  </si>
  <si>
    <t>Электроды МР3 Ø 3 мм</t>
  </si>
  <si>
    <t xml:space="preserve">Установка одностоечных ж/б опор ВЛ 10 кВ </t>
  </si>
  <si>
    <t>Установка одностоечных ж/б опор ВЛ 10 кВ с одним подкосом</t>
  </si>
  <si>
    <t>Подвеска изолированного провода СИП3 1*70 ВЛ 10 кВ с учётом переходов (в 3 провода)</t>
  </si>
  <si>
    <t xml:space="preserve">    км.</t>
  </si>
  <si>
    <t>Установка информационных знаков с указанием ширины охранной зоны ВЛ</t>
  </si>
  <si>
    <t>Развозка опор по трассе ВЛ</t>
  </si>
  <si>
    <t>Развозка оснастки промежуточных опор по трассе ВЛ</t>
  </si>
  <si>
    <t>Развозка оснастки анкерных опор по трассе ВЛ</t>
  </si>
  <si>
    <t>Забивка вертикальных электродов, на глубину до 5 м</t>
  </si>
  <si>
    <t>Устройство горизонтального  заземления опор ВЛ 10-0,4 кВ</t>
  </si>
  <si>
    <t>10 м</t>
  </si>
  <si>
    <t>Разработка грунта вручную</t>
  </si>
  <si>
    <r>
      <t>100 м</t>
    </r>
    <r>
      <rPr>
        <vertAlign val="superscript"/>
        <sz val="13"/>
        <color theme="1"/>
        <rFont val="Times New Roman"/>
        <family val="1"/>
        <charset val="204"/>
      </rPr>
      <t>3</t>
    </r>
  </si>
  <si>
    <t>Засыпка траншей и котлованов вручную</t>
  </si>
  <si>
    <t>передаваемые заказчиком подрядчику по договору купли продажи:</t>
  </si>
  <si>
    <t>Сталь Ø 16 мм</t>
  </si>
  <si>
    <t>Опора железобетонная, СВ-110-5</t>
  </si>
  <si>
    <t>Провод изолированный СИП3 1*70</t>
  </si>
  <si>
    <t xml:space="preserve">Траверса ТМ-51 </t>
  </si>
  <si>
    <t>Хомут Х-1</t>
  </si>
  <si>
    <t>Колпачек К-9</t>
  </si>
  <si>
    <t>Плашечный зажим CD-35</t>
  </si>
  <si>
    <t>Траверса ТМ-53</t>
  </si>
  <si>
    <t xml:space="preserve">Штыривой изолятор IF-27 </t>
  </si>
  <si>
    <t>Спиральная вязка СВ-70</t>
  </si>
  <si>
    <t>Анкерный зажим PAZ3</t>
  </si>
  <si>
    <t>Длинно-искровой разрядник PDR 10</t>
  </si>
  <si>
    <t>Устройство для защиты ВЛЗ от электрической дуги и для наложения защитного заземления СЕ 3</t>
  </si>
  <si>
    <t>Траверса ТМ-54</t>
  </si>
  <si>
    <t>производства следующего объема работ:</t>
  </si>
  <si>
    <r>
      <t xml:space="preserve">Монтажные работы на </t>
    </r>
    <r>
      <rPr>
        <b/>
        <u/>
        <sz val="13"/>
        <color rgb="FFFF0000"/>
        <rFont val="Times New Roman"/>
        <family val="1"/>
        <charset val="204"/>
      </rPr>
      <t>ВЛ-10 кВ Ф-6 ПС 220 кВ «Шимановск»</t>
    </r>
  </si>
  <si>
    <t>Демонтаж одностоечных деревянных опор на ж/б приставке ВЛ 10 кВ</t>
  </si>
  <si>
    <t>Демонтаж одностоечных деревянных опор на ж/б приставке ВЛ 10 кВ с одним подкосом</t>
  </si>
  <si>
    <t>компл.</t>
  </si>
  <si>
    <t>Монтаж длинно-искровых петлевых разрядников ВЛ 10 кВ</t>
  </si>
  <si>
    <t>Установка РЛНДЗ-1-10Б/630 УХЛ 1 с приводом ПРНЗ-10</t>
  </si>
  <si>
    <t>Кронштейн У5</t>
  </si>
  <si>
    <t>Разъединитель РЛНД с приводом ПРНЗ-10 УХЛ-1</t>
  </si>
  <si>
    <t>Вал привода РА 7</t>
  </si>
  <si>
    <t>Кронштейн РА1 с хомутом Х-7</t>
  </si>
  <si>
    <t>Кронштейн КМ1 с хомутом Х-7</t>
  </si>
  <si>
    <t>Нитроэмаль черная (ГОСТ 9198-76)</t>
  </si>
  <si>
    <t>кг.</t>
  </si>
  <si>
    <t>Сталь Ø 12 мм</t>
  </si>
  <si>
    <t>Провод СИП2 (3*50+1*54,6) ГОСТ 31946-2012</t>
  </si>
  <si>
    <t>г. Благовещенск – г. Свободный база СП ЗЭС</t>
  </si>
  <si>
    <t>Герметичный ответвительный зажим для соединения магистрали и ответвлений СИП3 1*70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</si>
  <si>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</si>
  <si>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</si>
  <si>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</si>
  <si>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</si>
  <si>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Перевозка грузов автомобилями бортовыми грузоподъемностью до 15 т на расстояние: I класс груза до 2 км</t>
  </si>
  <si>
    <t>Инженера сл. линий Колтыга Р.П.</t>
  </si>
  <si>
    <t>Демонтаж одностоечных деревянных опор  ВЛ 10 кВ</t>
  </si>
  <si>
    <t>Демонтаж одностоечных деревянных опор  ВЛ 10 кВ с одним подкосом</t>
  </si>
  <si>
    <t>Демонтаж одностоечных ж/б опор ВЛ 10 кВ</t>
  </si>
  <si>
    <t>Демонтаж одностоечных ж/б опор ВЛ 10 кВ с одним подкосом</t>
  </si>
  <si>
    <t>Установка одностоечных ж/б опор ВЛ 10 кВ с двумя подкосами</t>
  </si>
  <si>
    <t>г. Свободный база СП ЗЭС</t>
  </si>
  <si>
    <t>Траверса ТМ-74</t>
  </si>
  <si>
    <t>Демонтаж одностоечных ж/б опор ВЛ 10 кВ совместный подвес с ВЛ 0.4 кв</t>
  </si>
  <si>
    <t xml:space="preserve">Монтаж А-образных ж/б опор ВЛ 10 кВ в болотистой местности АП10-1-С </t>
  </si>
  <si>
    <t>Установка одностоечных ж/б опор ВЛ 10 кВ совместный подвес с ВЛ 0.4 кв</t>
  </si>
  <si>
    <t>Установка одностоечных ж/б опор ВЛ 10 кВ с одним подкосом совместный подвес с ВЛ 0.4 кв</t>
  </si>
  <si>
    <t>Провод неизолированный АС - 35</t>
  </si>
  <si>
    <t xml:space="preserve">Вырезка ветвей деревьев лиственных пород диаметром до 350 мм при количестве срезанных ветвей до 5 шт. </t>
  </si>
  <si>
    <t xml:space="preserve">Вырезка ветвей деревьев лиственных пород диаметром более 350 мм при количестве срезанных ветвей до 5 шт. </t>
  </si>
  <si>
    <t xml:space="preserve">Вырезка ветвей деревьев лиственных пород диаметром до 350 мм при количестве срезанных ветвей до 15 шт. </t>
  </si>
  <si>
    <t xml:space="preserve">Вырезка ветвей деревьев лиственных пород диаметром более 350 мм при количестве срезанных ветвей до 15 шт. </t>
  </si>
  <si>
    <t xml:space="preserve">Вырезка ветвей деревьев лиственных пород диаметром до 350 мм при количестве срезанных ветвей более 15 шт. </t>
  </si>
  <si>
    <t xml:space="preserve">Вырезка ветвей деревьев лиственных пород диаметром более 350 мм при количестве срезанных ветвей более 15 </t>
  </si>
  <si>
    <t>Деталь крепления ригеля Д-12</t>
  </si>
  <si>
    <t>Гайка М-20</t>
  </si>
  <si>
    <t>Шайба Д-20</t>
  </si>
  <si>
    <t xml:space="preserve"> Изолятор подвесной ПС -70</t>
  </si>
  <si>
    <t>Траверса ТН - 9</t>
  </si>
  <si>
    <t>Серьга СP 7-16</t>
  </si>
  <si>
    <t>Ушко У 1-7-16</t>
  </si>
  <si>
    <t>Надставка ТС - 2</t>
  </si>
  <si>
    <t xml:space="preserve">Демонтаж стальной анкерной опоры  ВЛ 10 кВ </t>
  </si>
  <si>
    <t>Демонтаж провода ВЛ 0,4 кВ (в 3 провода)</t>
  </si>
  <si>
    <t>Демонтаж одного дополнительного провода</t>
  </si>
  <si>
    <t xml:space="preserve">Материалы </t>
  </si>
  <si>
    <t xml:space="preserve">Подвеска неизолированного провода ВЛ 0.4 АС - 35 </t>
  </si>
  <si>
    <t>Устройство постели под кабель</t>
  </si>
  <si>
    <t>Покрытие кабеля сигнальной лентой</t>
  </si>
  <si>
    <t>100 м</t>
  </si>
  <si>
    <t>м.</t>
  </si>
  <si>
    <t>шт./100 м.</t>
  </si>
  <si>
    <t>Разработка грунта в ручную (0.8*0.5*50)</t>
  </si>
  <si>
    <t>Засыпка траншей в ручную (0.7*0.5*50)</t>
  </si>
  <si>
    <t>Монтаж кабеля 10 кВ на опоре №103/14</t>
  </si>
  <si>
    <t>Установка ОПН-10 на опору №103/14 и в ТП 121</t>
  </si>
  <si>
    <t>км.</t>
  </si>
  <si>
    <t>Кабель силовой бронированный, ААШв-10 3х95</t>
  </si>
  <si>
    <t>Лента сигнальная 450 мм</t>
  </si>
  <si>
    <t>Песок строительный</t>
  </si>
  <si>
    <t>т.</t>
  </si>
  <si>
    <t>Металлическая лента из нержавеющей стали шириной 20 мм для крепления анкерных и подвесных кронштейнов на опорах
(м)</t>
  </si>
  <si>
    <t>Бугель для фиксации ленты из нержавеющей стали на анкерных опорах
(шт.)</t>
  </si>
  <si>
    <t>Демонтаж одностоечных ж/б опор ВЛ 10 кВ с одним подкосом совместный подвес с ВЛ 0.4 кв</t>
  </si>
  <si>
    <t xml:space="preserve"> Изолятор подвесной ТФ -20</t>
  </si>
  <si>
    <t>Колпачек К-5</t>
  </si>
  <si>
    <t xml:space="preserve">Демонтаж неизолированного провода ВЛ 10 кВ </t>
  </si>
  <si>
    <t>Демонтажные работы на ВЛ-10 кВ Ф-6 ПС «Пера»</t>
  </si>
  <si>
    <t xml:space="preserve">Прокладка кабеля в траншеях  </t>
  </si>
  <si>
    <t>2/0.2</t>
  </si>
  <si>
    <t>Монтаж кабеля 10 кВ на ТП 121</t>
  </si>
  <si>
    <t>Заделка концевая с термоусаживающимися полиэтиленовыми перчатками</t>
  </si>
  <si>
    <t>4</t>
  </si>
  <si>
    <t>шт</t>
  </si>
  <si>
    <t>Присоединение к зажимам жил проводов или кабелей сечением: до 150 мм2</t>
  </si>
  <si>
    <t>100 шт</t>
  </si>
  <si>
    <t>0.06</t>
  </si>
  <si>
    <t xml:space="preserve">Провод самонесущий СИП-3 1*70 </t>
  </si>
  <si>
    <t>Приставка ПТ 43-3</t>
  </si>
  <si>
    <t>Траверса ТМ - 3</t>
  </si>
  <si>
    <t>Деталь крепления ригеля Д-13</t>
  </si>
  <si>
    <t>Болт М-20х260</t>
  </si>
  <si>
    <t>Заземляющий проводник ЗП1(1.5 м.)</t>
  </si>
  <si>
    <t>Скоба СК-7-1А</t>
  </si>
  <si>
    <t xml:space="preserve">Муфта кабельная концевая наружной установки, КНтп-1 4х70/120 </t>
  </si>
  <si>
    <t xml:space="preserve">Муфта кабельная концевая внутренней установки, КВтп-1 4х70/120 </t>
  </si>
  <si>
    <t xml:space="preserve">Наконечник кабельный ТА-95 </t>
  </si>
  <si>
    <t>Герметичный ответвительный зажим RP 150</t>
  </si>
  <si>
    <t>м³</t>
  </si>
  <si>
    <t xml:space="preserve">Швеллер стальной №40П </t>
  </si>
  <si>
    <t>Монтажные работы на ВЛ-10 кВ Ф-6 ПС «Пера»</t>
  </si>
  <si>
    <t>Монтажные работы на КЛ 10 кВ от ТП 121</t>
  </si>
  <si>
    <t>Монтаж кожуха</t>
  </si>
  <si>
    <t>Трансформатор силовой трехфазный масляный двухобмоточный напряжением до 11 кВ, мощностью до 0,32 МВА</t>
  </si>
  <si>
    <t>Испытания сборных и соединительных шин</t>
  </si>
  <si>
    <t>Измерение токов утечки ограничителя напряжения</t>
  </si>
  <si>
    <t>Измерение сопротивления изоляции мегаомметром обмоток машин и аппаратов</t>
  </si>
  <si>
    <t>Испытание аппарата коммутационного напряжением до 35 кВ</t>
  </si>
  <si>
    <t>Проверка наличия цепи между заземлителями и заземленными элементами</t>
  </si>
  <si>
    <t>Испытание кабеля силового длиной до 500 м напряжением: до 10 кВ</t>
  </si>
  <si>
    <t>1 измерение</t>
  </si>
  <si>
    <t>1 испытание</t>
  </si>
  <si>
    <t>100 измерений</t>
  </si>
  <si>
    <t>Реконструкция ВЛ 10/0,4 кВ г. Свободный.</t>
  </si>
  <si>
    <t>Демонтаж сборных неразъемных подножников</t>
  </si>
  <si>
    <t>Установка ригелей на ж/б опорах</t>
  </si>
  <si>
    <t>Перевозка порубочных остатков</t>
  </si>
  <si>
    <t>Утилизация порубочных остатков</t>
  </si>
  <si>
    <t xml:space="preserve">провела обследование ВЛ-10 кВ Ф-6 ПС «Пера» и установила необходимость </t>
  </si>
  <si>
    <t>Стойка СВ-105-5, ТУ-5863-000700113557-94</t>
  </si>
  <si>
    <t xml:space="preserve">Стойка СВ-105-5, ТУ-5863-000700113557-94 </t>
  </si>
  <si>
    <t>Погрузка-разгрузка демонтированных деревянных опор</t>
  </si>
  <si>
    <t>Погрузка-разгрузка демонтированных металлических конструкций</t>
  </si>
  <si>
    <t>Погрузка-разгрузка демонтированных Ж/Б опор.</t>
  </si>
  <si>
    <t>И.о начальника ПТС Сибирев И.С.</t>
  </si>
  <si>
    <t>компл.(3 фазы)</t>
  </si>
  <si>
    <t xml:space="preserve">Стойка СВ-130-7, ТУ-5863-000700113557-94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</si>
</sst>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12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rgb="FFFF0000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b/>
      <u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left"/>
    </xf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0" fontId="1" fillId="0" borderId="0" xfId="0" applyFont="1" applyAlignment="1">
      <alignment horizontal="left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2" xfId="0" applyFont="1" applyBorder="1" applyAlignment="1" applyProtection="1">
      <alignment horizontal="center" vertical="center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5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0" fillId="2" borderId="0" xfId="0" applyFill="1"/>
    <xf numFmtId="0" fontId="1" fillId="0" borderId="1" xfId="0" applyFont="1" applyBorder="1" applyAlignment="1" applyProtection="1">
      <alignment vertical="top" wrapText="1"/>
      <protection locked="0"/>
    </xf>
    <xf numFmtId="1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0" fillId="0" borderId="1" xfId="0" applyBorder="1"/>
    <xf numFmtId="0" fontId="0" fillId="0" borderId="5" xfId="0" applyBorder="1"/>
    <xf numFmtId="0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1" fontId="6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vertical="center" wrapText="1"/>
      <protection locked="0"/>
    </xf>
    <xf numFmtId="2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vertical="center" wrapText="1"/>
      <protection locked="0"/>
    </xf>
    <xf numFmtId="0" fontId="6" fillId="3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165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left" vertical="top" wrapText="1"/>
      <protection locked="0"/>
    </xf>
    <xf numFmtId="0" fontId="6" fillId="3" borderId="1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vertical="top"/>
      <protection locked="0"/>
    </xf>
    <xf numFmtId="2" fontId="6" fillId="0" borderId="1" xfId="0" applyNumberFormat="1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3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9" fillId="0" borderId="4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horizontal="left" vertical="center"/>
      <protection locked="0"/>
    </xf>
    <xf numFmtId="0" fontId="6" fillId="0" borderId="9" xfId="0" applyFont="1" applyBorder="1" applyAlignment="1" applyProtection="1">
      <alignment horizontal="left" vertical="center"/>
      <protection locked="0"/>
    </xf>
    <xf numFmtId="0" fontId="3" fillId="0" borderId="4" xfId="0" applyFont="1" applyBorder="1" applyAlignment="1" applyProtection="1">
      <alignment horizontal="left"/>
      <protection locked="0"/>
    </xf>
    <xf numFmtId="0" fontId="3" fillId="0" borderId="7" xfId="0" applyFont="1" applyBorder="1" applyAlignment="1" applyProtection="1">
      <alignment horizontal="left"/>
      <protection locked="0"/>
    </xf>
    <xf numFmtId="0" fontId="11" fillId="0" borderId="0" xfId="0" applyFont="1" applyAlignment="1">
      <alignment horizontal="left" vertical="center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5" xfId="0" applyFont="1" applyBorder="1" applyAlignment="1" applyProtection="1">
      <alignment horizontal="left" vertical="center"/>
      <protection locked="0"/>
    </xf>
    <xf numFmtId="0" fontId="3" fillId="0" borderId="4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center"/>
    </xf>
    <xf numFmtId="0" fontId="1" fillId="0" borderId="8" xfId="0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2" fillId="0" borderId="8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8"/>
  <sheetViews>
    <sheetView tabSelected="1" view="pageBreakPreview" topLeftCell="A194" zoomScaleNormal="100" zoomScaleSheetLayoutView="100" workbookViewId="0">
      <selection activeCell="H168" sqref="H168"/>
    </sheetView>
  </sheetViews>
  <sheetFormatPr defaultRowHeight="15" x14ac:dyDescent="0.25"/>
  <cols>
    <col min="2" max="2" width="69.28515625" customWidth="1"/>
    <col min="3" max="3" width="14.42578125" customWidth="1"/>
    <col min="4" max="4" width="9.85546875" customWidth="1"/>
  </cols>
  <sheetData>
    <row r="1" spans="1:4" ht="13.5" customHeight="1" x14ac:dyDescent="0.25">
      <c r="A1" s="10"/>
      <c r="B1" s="10"/>
      <c r="C1" s="3"/>
      <c r="D1" s="2"/>
    </row>
    <row r="2" spans="1:4" ht="18.75" customHeight="1" x14ac:dyDescent="0.25">
      <c r="A2" s="75" t="s">
        <v>12</v>
      </c>
      <c r="B2" s="75"/>
      <c r="C2" s="75"/>
      <c r="D2" s="75"/>
    </row>
    <row r="3" spans="1:4" ht="15.75" customHeight="1" x14ac:dyDescent="0.25">
      <c r="A3" s="56" t="s">
        <v>158</v>
      </c>
      <c r="B3" s="56"/>
      <c r="C3" s="56"/>
      <c r="D3" s="56"/>
    </row>
    <row r="4" spans="1:4" ht="23.25" customHeight="1" x14ac:dyDescent="0.25">
      <c r="A4" s="61" t="s">
        <v>13</v>
      </c>
      <c r="B4" s="61"/>
      <c r="C4" s="1"/>
      <c r="D4" s="1"/>
    </row>
    <row r="5" spans="1:4" ht="16.5" x14ac:dyDescent="0.25">
      <c r="A5" s="57" t="s">
        <v>169</v>
      </c>
      <c r="B5" s="57"/>
      <c r="C5" s="61"/>
      <c r="D5" s="61"/>
    </row>
    <row r="6" spans="1:4" ht="16.5" x14ac:dyDescent="0.25">
      <c r="A6" s="57" t="s">
        <v>14</v>
      </c>
      <c r="B6" s="57"/>
      <c r="C6" s="57"/>
      <c r="D6" s="1"/>
    </row>
    <row r="7" spans="1:4" ht="16.5" x14ac:dyDescent="0.25">
      <c r="A7" s="57" t="s">
        <v>70</v>
      </c>
      <c r="B7" s="57"/>
      <c r="C7" s="57"/>
      <c r="D7" s="1"/>
    </row>
    <row r="8" spans="1:4" ht="16.5" x14ac:dyDescent="0.25">
      <c r="A8" s="69" t="s">
        <v>163</v>
      </c>
      <c r="B8" s="69"/>
      <c r="C8" s="69"/>
      <c r="D8" s="69"/>
    </row>
    <row r="9" spans="1:4" ht="16.5" x14ac:dyDescent="0.25">
      <c r="A9" s="60" t="s">
        <v>47</v>
      </c>
      <c r="B9" s="60"/>
      <c r="C9" s="60"/>
      <c r="D9" s="60"/>
    </row>
    <row r="10" spans="1:4" ht="16.5" x14ac:dyDescent="0.25">
      <c r="A10" s="4"/>
      <c r="B10" s="4"/>
      <c r="C10" s="4"/>
      <c r="D10" s="4"/>
    </row>
    <row r="11" spans="1:4" ht="33" x14ac:dyDescent="0.25">
      <c r="A11" s="7" t="s">
        <v>3</v>
      </c>
      <c r="B11" s="7" t="s">
        <v>2</v>
      </c>
      <c r="C11" s="8" t="s">
        <v>1</v>
      </c>
      <c r="D11" s="8" t="s">
        <v>0</v>
      </c>
    </row>
    <row r="12" spans="1:4" ht="16.5" x14ac:dyDescent="0.25">
      <c r="A12" s="64" t="s">
        <v>122</v>
      </c>
      <c r="B12" s="70"/>
      <c r="C12" s="70"/>
      <c r="D12" s="71"/>
    </row>
    <row r="13" spans="1:4" s="21" customFormat="1" ht="33" x14ac:dyDescent="0.25">
      <c r="A13" s="30">
        <v>1</v>
      </c>
      <c r="B13" s="31" t="s">
        <v>49</v>
      </c>
      <c r="C13" s="32" t="s">
        <v>4</v>
      </c>
      <c r="D13" s="33">
        <v>18</v>
      </c>
    </row>
    <row r="14" spans="1:4" s="21" customFormat="1" ht="33" x14ac:dyDescent="0.25">
      <c r="A14" s="30">
        <f>A13+1</f>
        <v>2</v>
      </c>
      <c r="B14" s="31" t="s">
        <v>50</v>
      </c>
      <c r="C14" s="32" t="s">
        <v>4</v>
      </c>
      <c r="D14" s="33">
        <v>2</v>
      </c>
    </row>
    <row r="15" spans="1:4" s="21" customFormat="1" ht="16.5" x14ac:dyDescent="0.25">
      <c r="A15" s="30">
        <f t="shared" ref="A15:A31" si="0">A14+1</f>
        <v>3</v>
      </c>
      <c r="B15" s="31" t="s">
        <v>71</v>
      </c>
      <c r="C15" s="32" t="s">
        <v>4</v>
      </c>
      <c r="D15" s="33">
        <v>9</v>
      </c>
    </row>
    <row r="16" spans="1:4" s="21" customFormat="1" ht="33" x14ac:dyDescent="0.25">
      <c r="A16" s="30">
        <f t="shared" si="0"/>
        <v>4</v>
      </c>
      <c r="B16" s="31" t="s">
        <v>72</v>
      </c>
      <c r="C16" s="32" t="s">
        <v>4</v>
      </c>
      <c r="D16" s="33">
        <v>1</v>
      </c>
    </row>
    <row r="17" spans="1:4" s="21" customFormat="1" ht="16.5" x14ac:dyDescent="0.25">
      <c r="A17" s="30">
        <f t="shared" si="0"/>
        <v>5</v>
      </c>
      <c r="B17" s="31" t="s">
        <v>73</v>
      </c>
      <c r="C17" s="32" t="s">
        <v>4</v>
      </c>
      <c r="D17" s="33">
        <v>41</v>
      </c>
    </row>
    <row r="18" spans="1:4" s="21" customFormat="1" ht="16.5" x14ac:dyDescent="0.25">
      <c r="A18" s="30">
        <f t="shared" si="0"/>
        <v>6</v>
      </c>
      <c r="B18" s="31" t="s">
        <v>74</v>
      </c>
      <c r="C18" s="32" t="s">
        <v>4</v>
      </c>
      <c r="D18" s="33">
        <v>2</v>
      </c>
    </row>
    <row r="19" spans="1:4" s="21" customFormat="1" ht="33" x14ac:dyDescent="0.25">
      <c r="A19" s="30">
        <f t="shared" si="0"/>
        <v>7</v>
      </c>
      <c r="B19" s="31" t="s">
        <v>78</v>
      </c>
      <c r="C19" s="32" t="s">
        <v>4</v>
      </c>
      <c r="D19" s="33">
        <f>5+6</f>
        <v>11</v>
      </c>
    </row>
    <row r="20" spans="1:4" s="21" customFormat="1" ht="33" x14ac:dyDescent="0.25">
      <c r="A20" s="30">
        <f t="shared" si="0"/>
        <v>8</v>
      </c>
      <c r="B20" s="31" t="s">
        <v>118</v>
      </c>
      <c r="C20" s="32" t="s">
        <v>4</v>
      </c>
      <c r="D20" s="33">
        <v>3</v>
      </c>
    </row>
    <row r="21" spans="1:4" ht="16.5" x14ac:dyDescent="0.25">
      <c r="A21" s="30">
        <f t="shared" si="0"/>
        <v>9</v>
      </c>
      <c r="B21" s="31" t="s">
        <v>97</v>
      </c>
      <c r="C21" s="32" t="s">
        <v>8</v>
      </c>
      <c r="D21" s="33">
        <v>1.5</v>
      </c>
    </row>
    <row r="22" spans="1:4" ht="16.5" x14ac:dyDescent="0.25">
      <c r="A22" s="30">
        <f t="shared" si="0"/>
        <v>10</v>
      </c>
      <c r="B22" s="31" t="s">
        <v>159</v>
      </c>
      <c r="C22" s="25" t="s">
        <v>143</v>
      </c>
      <c r="D22" s="33">
        <v>2</v>
      </c>
    </row>
    <row r="23" spans="1:4" s="21" customFormat="1" ht="16.5" x14ac:dyDescent="0.25">
      <c r="A23" s="30">
        <f t="shared" si="0"/>
        <v>11</v>
      </c>
      <c r="B23" s="31" t="s">
        <v>121</v>
      </c>
      <c r="C23" s="32" t="s">
        <v>4</v>
      </c>
      <c r="D23" s="33">
        <v>88</v>
      </c>
    </row>
    <row r="24" spans="1:4" s="21" customFormat="1" ht="16.5" x14ac:dyDescent="0.25">
      <c r="A24" s="30">
        <f t="shared" si="0"/>
        <v>12</v>
      </c>
      <c r="B24" s="44" t="s">
        <v>98</v>
      </c>
      <c r="C24" s="32" t="s">
        <v>4</v>
      </c>
      <c r="D24" s="33">
        <f>5+9</f>
        <v>14</v>
      </c>
    </row>
    <row r="25" spans="1:4" s="21" customFormat="1" ht="16.5" x14ac:dyDescent="0.25">
      <c r="A25" s="30">
        <f t="shared" si="0"/>
        <v>13</v>
      </c>
      <c r="B25" s="44" t="s">
        <v>99</v>
      </c>
      <c r="C25" s="32" t="s">
        <v>4</v>
      </c>
      <c r="D25" s="33">
        <f>5+9</f>
        <v>14</v>
      </c>
    </row>
    <row r="26" spans="1:4" s="21" customFormat="1" ht="45.75" customHeight="1" x14ac:dyDescent="0.25">
      <c r="A26" s="30">
        <f t="shared" si="0"/>
        <v>14</v>
      </c>
      <c r="B26" s="34" t="s">
        <v>83</v>
      </c>
      <c r="C26" s="35" t="s">
        <v>4</v>
      </c>
      <c r="D26" s="33">
        <v>150</v>
      </c>
    </row>
    <row r="27" spans="1:4" s="21" customFormat="1" ht="29.25" customHeight="1" x14ac:dyDescent="0.25">
      <c r="A27" s="30">
        <f t="shared" si="0"/>
        <v>15</v>
      </c>
      <c r="B27" s="34" t="s">
        <v>84</v>
      </c>
      <c r="C27" s="35" t="s">
        <v>4</v>
      </c>
      <c r="D27" s="33">
        <v>97</v>
      </c>
    </row>
    <row r="28" spans="1:4" s="21" customFormat="1" ht="31.5" customHeight="1" x14ac:dyDescent="0.25">
      <c r="A28" s="30">
        <f t="shared" si="0"/>
        <v>16</v>
      </c>
      <c r="B28" s="34" t="s">
        <v>85</v>
      </c>
      <c r="C28" s="35" t="s">
        <v>4</v>
      </c>
      <c r="D28" s="33">
        <v>103</v>
      </c>
    </row>
    <row r="29" spans="1:4" s="21" customFormat="1" ht="34.5" customHeight="1" x14ac:dyDescent="0.25">
      <c r="A29" s="30">
        <f t="shared" si="0"/>
        <v>17</v>
      </c>
      <c r="B29" s="34" t="s">
        <v>86</v>
      </c>
      <c r="C29" s="35" t="s">
        <v>4</v>
      </c>
      <c r="D29" s="33">
        <v>170</v>
      </c>
    </row>
    <row r="30" spans="1:4" s="21" customFormat="1" ht="34.5" customHeight="1" x14ac:dyDescent="0.25">
      <c r="A30" s="30">
        <f t="shared" si="0"/>
        <v>18</v>
      </c>
      <c r="B30" s="34" t="s">
        <v>87</v>
      </c>
      <c r="C30" s="35" t="s">
        <v>4</v>
      </c>
      <c r="D30" s="33">
        <v>210</v>
      </c>
    </row>
    <row r="31" spans="1:4" s="21" customFormat="1" ht="34.5" customHeight="1" x14ac:dyDescent="0.25">
      <c r="A31" s="30">
        <f t="shared" si="0"/>
        <v>19</v>
      </c>
      <c r="B31" s="34" t="s">
        <v>88</v>
      </c>
      <c r="C31" s="35" t="s">
        <v>4</v>
      </c>
      <c r="D31" s="43">
        <v>50</v>
      </c>
    </row>
    <row r="32" spans="1:4" ht="16.5" x14ac:dyDescent="0.25">
      <c r="A32" s="64" t="s">
        <v>145</v>
      </c>
      <c r="B32" s="65"/>
      <c r="C32" s="65"/>
      <c r="D32" s="66"/>
    </row>
    <row r="33" spans="1:4" s="21" customFormat="1" ht="16.5" x14ac:dyDescent="0.25">
      <c r="A33" s="30">
        <v>20</v>
      </c>
      <c r="B33" s="31" t="s">
        <v>18</v>
      </c>
      <c r="C33" s="32" t="s">
        <v>4</v>
      </c>
      <c r="D33" s="33">
        <v>59</v>
      </c>
    </row>
    <row r="34" spans="1:4" s="21" customFormat="1" ht="15" customHeight="1" x14ac:dyDescent="0.25">
      <c r="A34" s="30">
        <v>21</v>
      </c>
      <c r="B34" s="31" t="s">
        <v>19</v>
      </c>
      <c r="C34" s="32" t="s">
        <v>4</v>
      </c>
      <c r="D34" s="33">
        <v>11</v>
      </c>
    </row>
    <row r="35" spans="1:4" s="21" customFormat="1" ht="15" customHeight="1" x14ac:dyDescent="0.25">
      <c r="A35" s="30">
        <v>22</v>
      </c>
      <c r="B35" s="31" t="s">
        <v>75</v>
      </c>
      <c r="C35" s="32" t="s">
        <v>4</v>
      </c>
      <c r="D35" s="33">
        <v>1</v>
      </c>
    </row>
    <row r="36" spans="1:4" s="21" customFormat="1" ht="36.75" customHeight="1" x14ac:dyDescent="0.25">
      <c r="A36" s="30">
        <f>A35+1</f>
        <v>23</v>
      </c>
      <c r="B36" s="31" t="s">
        <v>79</v>
      </c>
      <c r="C36" s="32" t="s">
        <v>4</v>
      </c>
      <c r="D36" s="33">
        <v>4</v>
      </c>
    </row>
    <row r="37" spans="1:4" s="21" customFormat="1" ht="36.75" customHeight="1" x14ac:dyDescent="0.25">
      <c r="A37" s="30">
        <f t="shared" ref="A37:A46" si="1">A36+1</f>
        <v>24</v>
      </c>
      <c r="B37" s="31" t="s">
        <v>160</v>
      </c>
      <c r="C37" s="32" t="s">
        <v>4</v>
      </c>
      <c r="D37" s="33">
        <v>4</v>
      </c>
    </row>
    <row r="38" spans="1:4" s="21" customFormat="1" ht="36.75" customHeight="1" x14ac:dyDescent="0.25">
      <c r="A38" s="30">
        <f t="shared" si="1"/>
        <v>25</v>
      </c>
      <c r="B38" s="31" t="s">
        <v>80</v>
      </c>
      <c r="C38" s="32" t="s">
        <v>4</v>
      </c>
      <c r="D38" s="33">
        <f>4+6</f>
        <v>10</v>
      </c>
    </row>
    <row r="39" spans="1:4" s="21" customFormat="1" ht="36.75" customHeight="1" x14ac:dyDescent="0.25">
      <c r="A39" s="30">
        <f t="shared" si="1"/>
        <v>26</v>
      </c>
      <c r="B39" s="31" t="s">
        <v>81</v>
      </c>
      <c r="C39" s="32" t="s">
        <v>4</v>
      </c>
      <c r="D39" s="33">
        <f>1+2</f>
        <v>3</v>
      </c>
    </row>
    <row r="40" spans="1:4" ht="33" x14ac:dyDescent="0.25">
      <c r="A40" s="30">
        <f t="shared" si="1"/>
        <v>27</v>
      </c>
      <c r="B40" s="31" t="s">
        <v>52</v>
      </c>
      <c r="C40" s="32" t="s">
        <v>170</v>
      </c>
      <c r="D40" s="33">
        <v>21</v>
      </c>
    </row>
    <row r="41" spans="1:4" ht="16.5" x14ac:dyDescent="0.25">
      <c r="A41" s="30">
        <f t="shared" si="1"/>
        <v>28</v>
      </c>
      <c r="B41" s="31" t="s">
        <v>53</v>
      </c>
      <c r="C41" s="32" t="s">
        <v>4</v>
      </c>
      <c r="D41" s="33">
        <v>2</v>
      </c>
    </row>
    <row r="42" spans="1:4" ht="30.75" customHeight="1" x14ac:dyDescent="0.25">
      <c r="A42" s="30">
        <f t="shared" si="1"/>
        <v>29</v>
      </c>
      <c r="B42" s="31" t="s">
        <v>20</v>
      </c>
      <c r="C42" s="32" t="s">
        <v>7</v>
      </c>
      <c r="D42" s="33">
        <v>4.4420000000000002</v>
      </c>
    </row>
    <row r="43" spans="1:4" ht="15.75" hidden="1" customHeight="1" x14ac:dyDescent="0.25">
      <c r="A43" s="30">
        <f t="shared" si="1"/>
        <v>30</v>
      </c>
      <c r="B43" s="31" t="s">
        <v>22</v>
      </c>
      <c r="C43" s="32" t="s">
        <v>4</v>
      </c>
      <c r="D43" s="33"/>
    </row>
    <row r="44" spans="1:4" ht="28.5" customHeight="1" x14ac:dyDescent="0.25">
      <c r="A44" s="30">
        <v>30</v>
      </c>
      <c r="B44" s="31" t="s">
        <v>101</v>
      </c>
      <c r="C44" s="32" t="s">
        <v>7</v>
      </c>
      <c r="D44" s="33">
        <f>0.784+1.4</f>
        <v>2.1840000000000002</v>
      </c>
    </row>
    <row r="45" spans="1:4" ht="16.5" customHeight="1" x14ac:dyDescent="0.25">
      <c r="A45" s="30">
        <f t="shared" si="1"/>
        <v>31</v>
      </c>
      <c r="B45" s="31" t="s">
        <v>23</v>
      </c>
      <c r="C45" s="32" t="s">
        <v>4</v>
      </c>
      <c r="D45" s="33">
        <f>D33+(D34*2)+(D35*3)+(D36*2)+D38+(D39*2)</f>
        <v>108</v>
      </c>
    </row>
    <row r="46" spans="1:4" ht="16.5" customHeight="1" x14ac:dyDescent="0.25">
      <c r="A46" s="30">
        <f t="shared" si="1"/>
        <v>32</v>
      </c>
      <c r="B46" s="31" t="s">
        <v>24</v>
      </c>
      <c r="C46" s="32" t="s">
        <v>4</v>
      </c>
      <c r="D46" s="33">
        <f>D33+D38</f>
        <v>69</v>
      </c>
    </row>
    <row r="47" spans="1:4" ht="16.5" customHeight="1" x14ac:dyDescent="0.25">
      <c r="A47" s="30">
        <f t="shared" ref="A47:A51" si="2">A46+1</f>
        <v>33</v>
      </c>
      <c r="B47" s="31" t="s">
        <v>25</v>
      </c>
      <c r="C47" s="32" t="s">
        <v>4</v>
      </c>
      <c r="D47" s="33">
        <f>D34+D35+D36+D39</f>
        <v>19</v>
      </c>
    </row>
    <row r="48" spans="1:4" ht="16.5" customHeight="1" x14ac:dyDescent="0.25">
      <c r="A48" s="30">
        <f t="shared" si="2"/>
        <v>34</v>
      </c>
      <c r="B48" s="31" t="s">
        <v>26</v>
      </c>
      <c r="C48" s="32" t="s">
        <v>4</v>
      </c>
      <c r="D48" s="33">
        <v>88</v>
      </c>
    </row>
    <row r="49" spans="1:4" ht="16.5" customHeight="1" x14ac:dyDescent="0.25">
      <c r="A49" s="30">
        <f t="shared" si="2"/>
        <v>35</v>
      </c>
      <c r="B49" s="31" t="s">
        <v>27</v>
      </c>
      <c r="C49" s="32" t="s">
        <v>28</v>
      </c>
      <c r="D49" s="33">
        <v>8.8000000000000007</v>
      </c>
    </row>
    <row r="50" spans="1:4" ht="16.5" customHeight="1" x14ac:dyDescent="0.25">
      <c r="A50" s="30">
        <f t="shared" si="2"/>
        <v>36</v>
      </c>
      <c r="B50" s="31" t="s">
        <v>29</v>
      </c>
      <c r="C50" s="32" t="s">
        <v>30</v>
      </c>
      <c r="D50" s="33">
        <v>0.13200000000000001</v>
      </c>
    </row>
    <row r="51" spans="1:4" ht="16.5" customHeight="1" x14ac:dyDescent="0.25">
      <c r="A51" s="30">
        <f t="shared" si="2"/>
        <v>37</v>
      </c>
      <c r="B51" s="31" t="s">
        <v>31</v>
      </c>
      <c r="C51" s="32" t="s">
        <v>30</v>
      </c>
      <c r="D51" s="33">
        <v>0.13200000000000001</v>
      </c>
    </row>
    <row r="52" spans="1:4" ht="16.5" hidden="1" x14ac:dyDescent="0.25">
      <c r="A52" s="72" t="s">
        <v>48</v>
      </c>
      <c r="B52" s="73"/>
      <c r="C52" s="73"/>
      <c r="D52" s="74"/>
    </row>
    <row r="53" spans="1:4" ht="16.5" hidden="1" x14ac:dyDescent="0.25">
      <c r="A53" s="11">
        <v>8</v>
      </c>
      <c r="B53" s="12" t="s">
        <v>18</v>
      </c>
      <c r="C53" s="13" t="s">
        <v>4</v>
      </c>
      <c r="D53" s="14">
        <v>9</v>
      </c>
    </row>
    <row r="54" spans="1:4" ht="15" hidden="1" customHeight="1" x14ac:dyDescent="0.25">
      <c r="A54" s="11">
        <v>9</v>
      </c>
      <c r="B54" s="12" t="s">
        <v>19</v>
      </c>
      <c r="C54" s="13" t="s">
        <v>4</v>
      </c>
      <c r="D54" s="14">
        <v>4</v>
      </c>
    </row>
    <row r="55" spans="1:4" ht="30.75" hidden="1" customHeight="1" x14ac:dyDescent="0.25">
      <c r="A55" s="11">
        <v>10</v>
      </c>
      <c r="B55" s="12" t="s">
        <v>20</v>
      </c>
      <c r="C55" s="13" t="s">
        <v>21</v>
      </c>
      <c r="D55" s="14">
        <v>0.91</v>
      </c>
    </row>
    <row r="56" spans="1:4" ht="15.75" hidden="1" customHeight="1" x14ac:dyDescent="0.25">
      <c r="A56" s="11">
        <v>11</v>
      </c>
      <c r="B56" s="12" t="s">
        <v>22</v>
      </c>
      <c r="C56" s="13" t="s">
        <v>4</v>
      </c>
      <c r="D56" s="14">
        <v>6</v>
      </c>
    </row>
    <row r="57" spans="1:4" ht="16.5" hidden="1" customHeight="1" x14ac:dyDescent="0.25">
      <c r="A57" s="11">
        <v>12</v>
      </c>
      <c r="B57" s="12" t="s">
        <v>23</v>
      </c>
      <c r="C57" s="13" t="s">
        <v>4</v>
      </c>
      <c r="D57" s="14">
        <v>17</v>
      </c>
    </row>
    <row r="58" spans="1:4" ht="16.5" hidden="1" customHeight="1" x14ac:dyDescent="0.25">
      <c r="A58" s="11">
        <v>13</v>
      </c>
      <c r="B58" s="12" t="s">
        <v>24</v>
      </c>
      <c r="C58" s="13" t="s">
        <v>4</v>
      </c>
      <c r="D58" s="14">
        <v>9</v>
      </c>
    </row>
    <row r="59" spans="1:4" ht="16.5" hidden="1" customHeight="1" x14ac:dyDescent="0.25">
      <c r="A59" s="11">
        <v>14</v>
      </c>
      <c r="B59" s="12" t="s">
        <v>25</v>
      </c>
      <c r="C59" s="13" t="s">
        <v>4</v>
      </c>
      <c r="D59" s="14">
        <v>4</v>
      </c>
    </row>
    <row r="60" spans="1:4" ht="16.5" hidden="1" customHeight="1" x14ac:dyDescent="0.25">
      <c r="A60" s="11">
        <v>15</v>
      </c>
      <c r="B60" s="12" t="s">
        <v>26</v>
      </c>
      <c r="C60" s="13" t="s">
        <v>4</v>
      </c>
      <c r="D60" s="14">
        <v>13</v>
      </c>
    </row>
    <row r="61" spans="1:4" ht="16.5" hidden="1" customHeight="1" x14ac:dyDescent="0.25">
      <c r="A61" s="11">
        <v>16</v>
      </c>
      <c r="B61" s="12" t="s">
        <v>27</v>
      </c>
      <c r="C61" s="13" t="s">
        <v>28</v>
      </c>
      <c r="D61" s="14">
        <v>0.65</v>
      </c>
    </row>
    <row r="62" spans="1:4" ht="16.5" hidden="1" customHeight="1" x14ac:dyDescent="0.25">
      <c r="A62" s="11">
        <v>17</v>
      </c>
      <c r="B62" s="12" t="s">
        <v>29</v>
      </c>
      <c r="C62" s="13" t="s">
        <v>30</v>
      </c>
      <c r="D62" s="14">
        <v>0.15</v>
      </c>
    </row>
    <row r="63" spans="1:4" ht="16.5" hidden="1" customHeight="1" x14ac:dyDescent="0.25">
      <c r="A63" s="11">
        <v>18</v>
      </c>
      <c r="B63" s="12" t="s">
        <v>31</v>
      </c>
      <c r="C63" s="13" t="s">
        <v>30</v>
      </c>
      <c r="D63" s="14">
        <v>0.15</v>
      </c>
    </row>
    <row r="64" spans="1:4" ht="16.5" customHeight="1" x14ac:dyDescent="0.25">
      <c r="A64" s="64" t="s">
        <v>146</v>
      </c>
      <c r="B64" s="70"/>
      <c r="C64" s="70"/>
      <c r="D64" s="71"/>
    </row>
    <row r="65" spans="1:4" ht="16.5" customHeight="1" x14ac:dyDescent="0.25">
      <c r="A65" s="11">
        <v>38</v>
      </c>
      <c r="B65" s="46" t="s">
        <v>107</v>
      </c>
      <c r="C65" s="45" t="s">
        <v>30</v>
      </c>
      <c r="D65" s="45">
        <v>0.2</v>
      </c>
    </row>
    <row r="66" spans="1:4" ht="16.5" customHeight="1" x14ac:dyDescent="0.25">
      <c r="A66" s="11">
        <f>A65+1</f>
        <v>39</v>
      </c>
      <c r="B66" s="46" t="s">
        <v>102</v>
      </c>
      <c r="C66" s="45" t="s">
        <v>104</v>
      </c>
      <c r="D66" s="45">
        <v>0.375</v>
      </c>
    </row>
    <row r="67" spans="1:4" ht="16.5" customHeight="1" x14ac:dyDescent="0.25">
      <c r="A67" s="11">
        <f t="shared" ref="A67:A75" si="3">A66+1</f>
        <v>40</v>
      </c>
      <c r="B67" s="46" t="s">
        <v>103</v>
      </c>
      <c r="C67" s="45" t="s">
        <v>104</v>
      </c>
      <c r="D67" s="45">
        <v>0.5</v>
      </c>
    </row>
    <row r="68" spans="1:4" ht="16.5" customHeight="1" x14ac:dyDescent="0.25">
      <c r="A68" s="11">
        <f t="shared" si="3"/>
        <v>41</v>
      </c>
      <c r="B68" s="46" t="s">
        <v>108</v>
      </c>
      <c r="C68" s="45" t="s">
        <v>30</v>
      </c>
      <c r="D68" s="45">
        <v>0.17499999999999999</v>
      </c>
    </row>
    <row r="69" spans="1:4" ht="19.5" customHeight="1" x14ac:dyDescent="0.25">
      <c r="A69" s="11">
        <f t="shared" si="3"/>
        <v>42</v>
      </c>
      <c r="B69" s="46" t="s">
        <v>123</v>
      </c>
      <c r="C69" s="45" t="s">
        <v>104</v>
      </c>
      <c r="D69" s="45">
        <v>1</v>
      </c>
    </row>
    <row r="70" spans="1:4" ht="16.5" customHeight="1" x14ac:dyDescent="0.25">
      <c r="A70" s="11">
        <f t="shared" si="3"/>
        <v>43</v>
      </c>
      <c r="B70" s="46" t="s">
        <v>109</v>
      </c>
      <c r="C70" s="45" t="s">
        <v>106</v>
      </c>
      <c r="D70" s="47" t="s">
        <v>124</v>
      </c>
    </row>
    <row r="71" spans="1:4" ht="16.5" customHeight="1" x14ac:dyDescent="0.25">
      <c r="A71" s="11">
        <f t="shared" si="3"/>
        <v>44</v>
      </c>
      <c r="B71" s="46" t="s">
        <v>125</v>
      </c>
      <c r="C71" s="45" t="s">
        <v>106</v>
      </c>
      <c r="D71" s="47" t="s">
        <v>124</v>
      </c>
    </row>
    <row r="72" spans="1:4" ht="34.5" customHeight="1" x14ac:dyDescent="0.25">
      <c r="A72" s="11">
        <f>A71+1</f>
        <v>45</v>
      </c>
      <c r="B72" s="46" t="s">
        <v>126</v>
      </c>
      <c r="C72" s="45" t="s">
        <v>128</v>
      </c>
      <c r="D72" s="47" t="s">
        <v>127</v>
      </c>
    </row>
    <row r="73" spans="1:4" ht="34.5" customHeight="1" x14ac:dyDescent="0.25">
      <c r="A73" s="11">
        <f t="shared" si="3"/>
        <v>46</v>
      </c>
      <c r="B73" s="46" t="s">
        <v>129</v>
      </c>
      <c r="C73" s="45" t="s">
        <v>130</v>
      </c>
      <c r="D73" s="47" t="s">
        <v>131</v>
      </c>
    </row>
    <row r="74" spans="1:4" ht="16.5" customHeight="1" x14ac:dyDescent="0.25">
      <c r="A74" s="11">
        <f t="shared" si="3"/>
        <v>47</v>
      </c>
      <c r="B74" s="46" t="s">
        <v>110</v>
      </c>
      <c r="C74" s="45" t="s">
        <v>51</v>
      </c>
      <c r="D74" s="45">
        <v>1</v>
      </c>
    </row>
    <row r="75" spans="1:4" ht="16.5" customHeight="1" x14ac:dyDescent="0.25">
      <c r="A75" s="11">
        <f t="shared" si="3"/>
        <v>48</v>
      </c>
      <c r="B75" s="46" t="s">
        <v>147</v>
      </c>
      <c r="C75" s="45" t="s">
        <v>8</v>
      </c>
      <c r="D75" s="45">
        <v>6.3E-2</v>
      </c>
    </row>
    <row r="76" spans="1:4" ht="16.5" x14ac:dyDescent="0.25">
      <c r="A76" s="72" t="s">
        <v>10</v>
      </c>
      <c r="B76" s="76"/>
      <c r="C76" s="76"/>
      <c r="D76" s="76"/>
    </row>
    <row r="77" spans="1:4" ht="16.5" x14ac:dyDescent="0.25">
      <c r="A77" s="11">
        <v>49</v>
      </c>
      <c r="B77" s="55" t="s">
        <v>166</v>
      </c>
      <c r="C77" s="35" t="s">
        <v>8</v>
      </c>
      <c r="D77" s="43">
        <v>9.9</v>
      </c>
    </row>
    <row r="78" spans="1:4" ht="22.5" customHeight="1" x14ac:dyDescent="0.25">
      <c r="A78" s="11">
        <f>A77+1</f>
        <v>50</v>
      </c>
      <c r="B78" s="55" t="s">
        <v>167</v>
      </c>
      <c r="C78" s="35" t="s">
        <v>8</v>
      </c>
      <c r="D78" s="43">
        <v>4.0880000000000001</v>
      </c>
    </row>
    <row r="79" spans="1:4" ht="16.5" x14ac:dyDescent="0.25">
      <c r="A79" s="11">
        <f t="shared" ref="A79:A86" si="4">A78+1</f>
        <v>51</v>
      </c>
      <c r="B79" s="55" t="s">
        <v>168</v>
      </c>
      <c r="C79" s="35" t="s">
        <v>8</v>
      </c>
      <c r="D79" s="43">
        <v>49.6</v>
      </c>
    </row>
    <row r="80" spans="1:4" ht="16.5" x14ac:dyDescent="0.25">
      <c r="A80" s="11">
        <f t="shared" si="4"/>
        <v>52</v>
      </c>
      <c r="B80" s="34" t="s">
        <v>161</v>
      </c>
      <c r="C80" s="35" t="s">
        <v>8</v>
      </c>
      <c r="D80" s="43">
        <v>24</v>
      </c>
    </row>
    <row r="81" spans="1:4" ht="16.5" x14ac:dyDescent="0.25">
      <c r="A81" s="11">
        <f t="shared" si="4"/>
        <v>53</v>
      </c>
      <c r="B81" s="34" t="s">
        <v>162</v>
      </c>
      <c r="C81" s="35" t="s">
        <v>8</v>
      </c>
      <c r="D81" s="43">
        <v>24</v>
      </c>
    </row>
    <row r="82" spans="1:4" ht="49.5" x14ac:dyDescent="0.25">
      <c r="A82" s="11">
        <f t="shared" si="4"/>
        <v>54</v>
      </c>
      <c r="B82" s="37" t="s">
        <v>65</v>
      </c>
      <c r="C82" s="38" t="s">
        <v>8</v>
      </c>
      <c r="D82" s="39">
        <v>128</v>
      </c>
    </row>
    <row r="83" spans="1:4" ht="49.5" x14ac:dyDescent="0.25">
      <c r="A83" s="11">
        <f t="shared" si="4"/>
        <v>55</v>
      </c>
      <c r="B83" s="37" t="s">
        <v>66</v>
      </c>
      <c r="C83" s="38" t="s">
        <v>8</v>
      </c>
      <c r="D83" s="39">
        <v>128</v>
      </c>
    </row>
    <row r="84" spans="1:4" ht="52.5" customHeight="1" x14ac:dyDescent="0.25">
      <c r="A84" s="11">
        <f t="shared" si="4"/>
        <v>56</v>
      </c>
      <c r="B84" s="37" t="s">
        <v>67</v>
      </c>
      <c r="C84" s="38" t="s">
        <v>8</v>
      </c>
      <c r="D84" s="39">
        <v>15</v>
      </c>
    </row>
    <row r="85" spans="1:4" ht="49.5" x14ac:dyDescent="0.25">
      <c r="A85" s="11">
        <f>A84+1</f>
        <v>57</v>
      </c>
      <c r="B85" s="37" t="s">
        <v>68</v>
      </c>
      <c r="C85" s="38" t="s">
        <v>8</v>
      </c>
      <c r="D85" s="39">
        <v>15</v>
      </c>
    </row>
    <row r="86" spans="1:4" ht="19.5" customHeight="1" x14ac:dyDescent="0.25">
      <c r="A86" s="11">
        <f t="shared" si="4"/>
        <v>58</v>
      </c>
      <c r="B86" s="37" t="s">
        <v>76</v>
      </c>
      <c r="C86" s="38" t="s">
        <v>7</v>
      </c>
      <c r="D86" s="39">
        <v>10</v>
      </c>
    </row>
    <row r="87" spans="1:4" ht="16.5" x14ac:dyDescent="0.25">
      <c r="A87" s="67" t="s">
        <v>5</v>
      </c>
      <c r="B87" s="68"/>
      <c r="C87" s="68"/>
      <c r="D87" s="68"/>
    </row>
    <row r="88" spans="1:4" ht="21" customHeight="1" x14ac:dyDescent="0.25">
      <c r="A88" s="36">
        <v>59</v>
      </c>
      <c r="B88" s="52" t="s">
        <v>6</v>
      </c>
      <c r="C88" s="38" t="s">
        <v>4</v>
      </c>
      <c r="D88" s="39">
        <v>88</v>
      </c>
    </row>
    <row r="89" spans="1:4" ht="16.5" hidden="1" x14ac:dyDescent="0.25">
      <c r="A89" s="62" t="s">
        <v>10</v>
      </c>
      <c r="B89" s="63"/>
      <c r="C89" s="63"/>
      <c r="D89" s="63"/>
    </row>
    <row r="90" spans="1:4" ht="49.5" hidden="1" x14ac:dyDescent="0.25">
      <c r="A90" s="7">
        <v>29</v>
      </c>
      <c r="B90" s="22" t="s">
        <v>65</v>
      </c>
      <c r="C90" s="8" t="s">
        <v>8</v>
      </c>
      <c r="D90" s="17">
        <v>9.6</v>
      </c>
    </row>
    <row r="91" spans="1:4" ht="49.5" hidden="1" x14ac:dyDescent="0.25">
      <c r="A91" s="7">
        <v>30</v>
      </c>
      <c r="B91" s="22" t="s">
        <v>66</v>
      </c>
      <c r="C91" s="8" t="s">
        <v>8</v>
      </c>
      <c r="D91" s="17">
        <v>9.6</v>
      </c>
    </row>
    <row r="92" spans="1:4" ht="49.5" hidden="1" x14ac:dyDescent="0.25">
      <c r="A92" s="7">
        <v>31</v>
      </c>
      <c r="B92" s="22" t="s">
        <v>67</v>
      </c>
      <c r="C92" s="8" t="s">
        <v>8</v>
      </c>
      <c r="D92" s="17">
        <v>0.5</v>
      </c>
    </row>
    <row r="93" spans="1:4" ht="49.5" hidden="1" x14ac:dyDescent="0.25">
      <c r="A93" s="7">
        <v>32</v>
      </c>
      <c r="B93" s="22" t="s">
        <v>68</v>
      </c>
      <c r="C93" s="8" t="s">
        <v>8</v>
      </c>
      <c r="D93" s="17">
        <v>0.5</v>
      </c>
    </row>
    <row r="94" spans="1:4" ht="33" hidden="1" x14ac:dyDescent="0.25">
      <c r="A94" s="7">
        <v>33</v>
      </c>
      <c r="B94" s="22" t="s">
        <v>69</v>
      </c>
      <c r="C94" s="8" t="s">
        <v>8</v>
      </c>
      <c r="D94" s="17">
        <v>10.1</v>
      </c>
    </row>
    <row r="95" spans="1:4" ht="19.5" hidden="1" customHeight="1" x14ac:dyDescent="0.25">
      <c r="A95" s="7">
        <v>34</v>
      </c>
      <c r="B95" s="22" t="s">
        <v>63</v>
      </c>
      <c r="C95" s="8" t="s">
        <v>7</v>
      </c>
      <c r="D95" s="17">
        <v>146</v>
      </c>
    </row>
    <row r="96" spans="1:4" ht="39" customHeight="1" x14ac:dyDescent="0.25">
      <c r="A96" s="7">
        <f>A88+1</f>
        <v>60</v>
      </c>
      <c r="B96" s="22" t="s">
        <v>148</v>
      </c>
      <c r="C96" s="8" t="s">
        <v>128</v>
      </c>
      <c r="D96" s="17">
        <v>1</v>
      </c>
    </row>
    <row r="97" spans="1:5" ht="18.75" customHeight="1" x14ac:dyDescent="0.25">
      <c r="A97" s="7">
        <v>61</v>
      </c>
      <c r="B97" s="22" t="s">
        <v>149</v>
      </c>
      <c r="C97" s="8" t="s">
        <v>155</v>
      </c>
      <c r="D97" s="17">
        <v>3</v>
      </c>
    </row>
    <row r="98" spans="1:5" ht="17.25" customHeight="1" x14ac:dyDescent="0.25">
      <c r="A98" s="7">
        <v>62</v>
      </c>
      <c r="B98" s="22" t="s">
        <v>150</v>
      </c>
      <c r="C98" s="8" t="s">
        <v>155</v>
      </c>
      <c r="D98" s="17">
        <v>3</v>
      </c>
    </row>
    <row r="99" spans="1:5" ht="36.75" customHeight="1" x14ac:dyDescent="0.25">
      <c r="A99" s="7">
        <v>63</v>
      </c>
      <c r="B99" s="22" t="s">
        <v>151</v>
      </c>
      <c r="C99" s="8" t="s">
        <v>155</v>
      </c>
      <c r="D99" s="17">
        <v>3</v>
      </c>
    </row>
    <row r="100" spans="1:5" ht="18.75" customHeight="1" x14ac:dyDescent="0.25">
      <c r="A100" s="7">
        <v>64</v>
      </c>
      <c r="B100" s="22" t="s">
        <v>152</v>
      </c>
      <c r="C100" s="8" t="s">
        <v>156</v>
      </c>
      <c r="D100" s="17">
        <v>2</v>
      </c>
    </row>
    <row r="101" spans="1:5" ht="34.5" customHeight="1" x14ac:dyDescent="0.25">
      <c r="A101" s="7">
        <v>65</v>
      </c>
      <c r="B101" s="22" t="s">
        <v>153</v>
      </c>
      <c r="C101" s="8" t="s">
        <v>157</v>
      </c>
      <c r="D101" s="53">
        <v>0.88</v>
      </c>
    </row>
    <row r="102" spans="1:5" ht="33" customHeight="1" x14ac:dyDescent="0.25">
      <c r="A102" s="7">
        <v>66</v>
      </c>
      <c r="B102" s="22" t="s">
        <v>154</v>
      </c>
      <c r="C102" s="8" t="s">
        <v>156</v>
      </c>
      <c r="D102" s="17">
        <v>1</v>
      </c>
    </row>
    <row r="103" spans="1:5" ht="16.5" x14ac:dyDescent="0.25">
      <c r="A103" s="58" t="s">
        <v>100</v>
      </c>
      <c r="B103" s="59"/>
      <c r="C103" s="59"/>
      <c r="D103" s="59"/>
    </row>
    <row r="104" spans="1:5" ht="16.5" hidden="1" x14ac:dyDescent="0.25">
      <c r="A104" s="80" t="s">
        <v>32</v>
      </c>
      <c r="B104" s="81"/>
      <c r="C104" s="81"/>
      <c r="D104" s="81"/>
    </row>
    <row r="105" spans="1:5" ht="16.5" hidden="1" x14ac:dyDescent="0.25">
      <c r="A105" s="7">
        <v>1</v>
      </c>
      <c r="B105" s="9" t="s">
        <v>34</v>
      </c>
      <c r="C105" s="8" t="s">
        <v>4</v>
      </c>
      <c r="D105" s="15">
        <v>10</v>
      </c>
    </row>
    <row r="106" spans="1:5" ht="16.5" hidden="1" x14ac:dyDescent="0.25">
      <c r="A106" s="7">
        <v>1</v>
      </c>
      <c r="B106" s="9" t="s">
        <v>35</v>
      </c>
      <c r="C106" s="8" t="s">
        <v>7</v>
      </c>
      <c r="D106" s="16">
        <v>2.4</v>
      </c>
    </row>
    <row r="107" spans="1:5" ht="16.5" x14ac:dyDescent="0.25">
      <c r="A107" s="77" t="s">
        <v>32</v>
      </c>
      <c r="B107" s="78"/>
      <c r="C107" s="78"/>
      <c r="D107" s="79"/>
    </row>
    <row r="108" spans="1:5" ht="16.5" x14ac:dyDescent="0.25">
      <c r="A108" s="7">
        <v>1</v>
      </c>
      <c r="B108" s="48" t="s">
        <v>132</v>
      </c>
      <c r="C108" s="7" t="s">
        <v>7</v>
      </c>
      <c r="D108" s="49">
        <v>2.4</v>
      </c>
    </row>
    <row r="109" spans="1:5" ht="16.5" x14ac:dyDescent="0.25">
      <c r="A109" s="7">
        <v>2</v>
      </c>
      <c r="B109" s="9" t="s">
        <v>165</v>
      </c>
      <c r="C109" s="8" t="s">
        <v>128</v>
      </c>
      <c r="D109" s="23">
        <v>26</v>
      </c>
    </row>
    <row r="110" spans="1:5" ht="16.5" x14ac:dyDescent="0.25">
      <c r="A110" s="82" t="s">
        <v>11</v>
      </c>
      <c r="B110" s="82"/>
      <c r="C110" s="82"/>
      <c r="D110" s="82"/>
    </row>
    <row r="111" spans="1:5" s="27" customFormat="1" ht="16.5" hidden="1" x14ac:dyDescent="0.25">
      <c r="A111" s="26"/>
      <c r="B111" s="26"/>
      <c r="C111" s="26"/>
      <c r="D111" s="26"/>
      <c r="E111" s="28"/>
    </row>
    <row r="112" spans="1:5" ht="16.5" x14ac:dyDescent="0.25">
      <c r="A112" s="36">
        <v>3</v>
      </c>
      <c r="B112" s="40" t="s">
        <v>35</v>
      </c>
      <c r="C112" s="38" t="s">
        <v>7</v>
      </c>
      <c r="D112" s="41">
        <v>11.53</v>
      </c>
    </row>
    <row r="113" spans="1:4" ht="16.5" x14ac:dyDescent="0.25">
      <c r="A113" s="36">
        <f>A112+1</f>
        <v>4</v>
      </c>
      <c r="B113" s="40" t="s">
        <v>82</v>
      </c>
      <c r="C113" s="38" t="s">
        <v>8</v>
      </c>
      <c r="D113" s="41">
        <v>0.34300000000000003</v>
      </c>
    </row>
    <row r="114" spans="1:4" ht="18.75" customHeight="1" x14ac:dyDescent="0.25">
      <c r="A114" s="36">
        <f t="shared" ref="A114:A166" si="5">A113+1</f>
        <v>5</v>
      </c>
      <c r="B114" s="51" t="s">
        <v>164</v>
      </c>
      <c r="C114" s="38" t="s">
        <v>4</v>
      </c>
      <c r="D114" s="23">
        <v>79</v>
      </c>
    </row>
    <row r="115" spans="1:4" ht="15.75" hidden="1" customHeight="1" x14ac:dyDescent="0.25">
      <c r="A115" s="36">
        <f t="shared" si="5"/>
        <v>6</v>
      </c>
      <c r="B115" s="42" t="s">
        <v>62</v>
      </c>
      <c r="C115" s="38" t="s">
        <v>7</v>
      </c>
      <c r="D115" s="24">
        <v>0</v>
      </c>
    </row>
    <row r="116" spans="1:4" ht="15.75" customHeight="1" x14ac:dyDescent="0.25">
      <c r="A116" s="36">
        <v>6</v>
      </c>
      <c r="B116" s="50" t="s">
        <v>171</v>
      </c>
      <c r="C116" s="38" t="s">
        <v>4</v>
      </c>
      <c r="D116" s="23">
        <v>3</v>
      </c>
    </row>
    <row r="117" spans="1:4" ht="15.75" customHeight="1" x14ac:dyDescent="0.25">
      <c r="A117" s="36">
        <f>A115+1</f>
        <v>7</v>
      </c>
      <c r="B117" s="42" t="s">
        <v>133</v>
      </c>
      <c r="C117" s="38" t="s">
        <v>4</v>
      </c>
      <c r="D117" s="29">
        <v>4</v>
      </c>
    </row>
    <row r="118" spans="1:4" ht="15.75" customHeight="1" x14ac:dyDescent="0.25">
      <c r="A118" s="36">
        <f t="shared" si="5"/>
        <v>8</v>
      </c>
      <c r="B118" s="42" t="s">
        <v>96</v>
      </c>
      <c r="C118" s="38" t="s">
        <v>4</v>
      </c>
      <c r="D118" s="29">
        <f>10+9</f>
        <v>19</v>
      </c>
    </row>
    <row r="119" spans="1:4" ht="15.75" customHeight="1" x14ac:dyDescent="0.25">
      <c r="A119" s="36">
        <f t="shared" si="5"/>
        <v>9</v>
      </c>
      <c r="B119" s="40" t="s">
        <v>36</v>
      </c>
      <c r="C119" s="38" t="s">
        <v>4</v>
      </c>
      <c r="D119" s="23">
        <v>69</v>
      </c>
    </row>
    <row r="120" spans="1:4" ht="15.75" customHeight="1" x14ac:dyDescent="0.25">
      <c r="A120" s="36">
        <f t="shared" si="5"/>
        <v>10</v>
      </c>
      <c r="B120" s="40" t="s">
        <v>40</v>
      </c>
      <c r="C120" s="38" t="s">
        <v>4</v>
      </c>
      <c r="D120" s="23">
        <v>15</v>
      </c>
    </row>
    <row r="121" spans="1:4" ht="15.75" customHeight="1" x14ac:dyDescent="0.25">
      <c r="A121" s="36">
        <f t="shared" si="5"/>
        <v>11</v>
      </c>
      <c r="B121" s="40" t="s">
        <v>46</v>
      </c>
      <c r="C121" s="38" t="s">
        <v>4</v>
      </c>
      <c r="D121" s="23">
        <v>15</v>
      </c>
    </row>
    <row r="122" spans="1:4" ht="15.75" customHeight="1" x14ac:dyDescent="0.25">
      <c r="A122" s="36">
        <f t="shared" si="5"/>
        <v>12</v>
      </c>
      <c r="B122" s="40" t="s">
        <v>77</v>
      </c>
      <c r="C122" s="38" t="s">
        <v>4</v>
      </c>
      <c r="D122" s="23">
        <v>1</v>
      </c>
    </row>
    <row r="123" spans="1:4" ht="15.75" customHeight="1" x14ac:dyDescent="0.25">
      <c r="A123" s="36">
        <f t="shared" si="5"/>
        <v>13</v>
      </c>
      <c r="B123" s="40" t="s">
        <v>93</v>
      </c>
      <c r="C123" s="38" t="s">
        <v>4</v>
      </c>
      <c r="D123" s="23">
        <f>10+18</f>
        <v>28</v>
      </c>
    </row>
    <row r="124" spans="1:4" ht="15.75" customHeight="1" x14ac:dyDescent="0.25">
      <c r="A124" s="36">
        <f t="shared" si="5"/>
        <v>14</v>
      </c>
      <c r="B124" s="40" t="s">
        <v>134</v>
      </c>
      <c r="C124" s="38" t="s">
        <v>4</v>
      </c>
      <c r="D124" s="23">
        <v>4</v>
      </c>
    </row>
    <row r="125" spans="1:4" ht="15.75" customHeight="1" x14ac:dyDescent="0.25">
      <c r="A125" s="36">
        <f t="shared" si="5"/>
        <v>15</v>
      </c>
      <c r="B125" s="40" t="s">
        <v>89</v>
      </c>
      <c r="C125" s="38" t="s">
        <v>4</v>
      </c>
      <c r="D125" s="23">
        <v>16</v>
      </c>
    </row>
    <row r="126" spans="1:4" ht="15.75" customHeight="1" x14ac:dyDescent="0.25">
      <c r="A126" s="36">
        <f t="shared" si="5"/>
        <v>16</v>
      </c>
      <c r="B126" s="40" t="s">
        <v>135</v>
      </c>
      <c r="C126" s="38" t="s">
        <v>4</v>
      </c>
      <c r="D126" s="23">
        <v>16</v>
      </c>
    </row>
    <row r="127" spans="1:4" ht="15.75" customHeight="1" x14ac:dyDescent="0.25">
      <c r="A127" s="36">
        <f t="shared" si="5"/>
        <v>17</v>
      </c>
      <c r="B127" s="40" t="s">
        <v>41</v>
      </c>
      <c r="C127" s="38" t="s">
        <v>4</v>
      </c>
      <c r="D127" s="23">
        <v>237</v>
      </c>
    </row>
    <row r="128" spans="1:4" ht="15.75" customHeight="1" x14ac:dyDescent="0.25">
      <c r="A128" s="36">
        <f t="shared" si="5"/>
        <v>18</v>
      </c>
      <c r="B128" s="40" t="s">
        <v>92</v>
      </c>
      <c r="C128" s="38" t="s">
        <v>4</v>
      </c>
      <c r="D128" s="23">
        <v>190</v>
      </c>
    </row>
    <row r="129" spans="1:4" ht="15.75" customHeight="1" x14ac:dyDescent="0.25">
      <c r="A129" s="36">
        <f t="shared" si="5"/>
        <v>19</v>
      </c>
      <c r="B129" s="40" t="s">
        <v>119</v>
      </c>
      <c r="C129" s="38" t="s">
        <v>4</v>
      </c>
      <c r="D129" s="23">
        <v>56</v>
      </c>
    </row>
    <row r="130" spans="1:4" ht="15.75" customHeight="1" x14ac:dyDescent="0.25">
      <c r="A130" s="36">
        <f t="shared" si="5"/>
        <v>20</v>
      </c>
      <c r="B130" s="40" t="s">
        <v>38</v>
      </c>
      <c r="C130" s="38" t="s">
        <v>4</v>
      </c>
      <c r="D130" s="23">
        <v>237</v>
      </c>
    </row>
    <row r="131" spans="1:4" ht="15.75" customHeight="1" x14ac:dyDescent="0.25">
      <c r="A131" s="36">
        <f t="shared" si="5"/>
        <v>21</v>
      </c>
      <c r="B131" s="40" t="s">
        <v>120</v>
      </c>
      <c r="C131" s="38" t="s">
        <v>4</v>
      </c>
      <c r="D131" s="23">
        <v>56</v>
      </c>
    </row>
    <row r="132" spans="1:4" ht="15.75" customHeight="1" x14ac:dyDescent="0.25">
      <c r="A132" s="36">
        <f t="shared" si="5"/>
        <v>22</v>
      </c>
      <c r="B132" s="40" t="s">
        <v>37</v>
      </c>
      <c r="C132" s="38" t="s">
        <v>4</v>
      </c>
      <c r="D132" s="23">
        <v>80</v>
      </c>
    </row>
    <row r="133" spans="1:4" ht="16.5" x14ac:dyDescent="0.25">
      <c r="A133" s="36">
        <f t="shared" si="5"/>
        <v>23</v>
      </c>
      <c r="B133" s="40" t="s">
        <v>136</v>
      </c>
      <c r="C133" s="38" t="s">
        <v>4</v>
      </c>
      <c r="D133" s="23">
        <v>62</v>
      </c>
    </row>
    <row r="134" spans="1:4" ht="16.5" x14ac:dyDescent="0.25">
      <c r="A134" s="36">
        <f t="shared" si="5"/>
        <v>24</v>
      </c>
      <c r="B134" s="40" t="s">
        <v>90</v>
      </c>
      <c r="C134" s="38" t="s">
        <v>4</v>
      </c>
      <c r="D134" s="23">
        <v>62</v>
      </c>
    </row>
    <row r="135" spans="1:4" ht="16.5" x14ac:dyDescent="0.25">
      <c r="A135" s="36">
        <f t="shared" si="5"/>
        <v>25</v>
      </c>
      <c r="B135" s="40" t="s">
        <v>91</v>
      </c>
      <c r="C135" s="38" t="s">
        <v>4</v>
      </c>
      <c r="D135" s="23">
        <v>92</v>
      </c>
    </row>
    <row r="136" spans="1:4" ht="16.5" x14ac:dyDescent="0.25">
      <c r="A136" s="36">
        <f t="shared" si="5"/>
        <v>26</v>
      </c>
      <c r="B136" s="40" t="s">
        <v>42</v>
      </c>
      <c r="C136" s="38" t="s">
        <v>4</v>
      </c>
      <c r="D136" s="23">
        <v>489</v>
      </c>
    </row>
    <row r="137" spans="1:4" ht="15" customHeight="1" x14ac:dyDescent="0.25">
      <c r="A137" s="36">
        <f t="shared" si="5"/>
        <v>27</v>
      </c>
      <c r="B137" s="40" t="s">
        <v>39</v>
      </c>
      <c r="C137" s="38" t="s">
        <v>4</v>
      </c>
      <c r="D137" s="23">
        <v>176</v>
      </c>
    </row>
    <row r="138" spans="1:4" ht="15" customHeight="1" x14ac:dyDescent="0.25">
      <c r="A138" s="36">
        <f t="shared" si="5"/>
        <v>28</v>
      </c>
      <c r="B138" s="40" t="s">
        <v>137</v>
      </c>
      <c r="C138" s="38" t="s">
        <v>4</v>
      </c>
      <c r="D138" s="23">
        <v>60</v>
      </c>
    </row>
    <row r="139" spans="1:4" ht="16.5" x14ac:dyDescent="0.25">
      <c r="A139" s="36">
        <f t="shared" si="5"/>
        <v>29</v>
      </c>
      <c r="B139" s="40" t="s">
        <v>43</v>
      </c>
      <c r="C139" s="38" t="s">
        <v>4</v>
      </c>
      <c r="D139" s="23">
        <v>90</v>
      </c>
    </row>
    <row r="140" spans="1:4" ht="16.5" x14ac:dyDescent="0.25">
      <c r="A140" s="36">
        <f t="shared" si="5"/>
        <v>30</v>
      </c>
      <c r="B140" s="40" t="s">
        <v>138</v>
      </c>
      <c r="C140" s="38" t="s">
        <v>4</v>
      </c>
      <c r="D140" s="23">
        <v>90</v>
      </c>
    </row>
    <row r="141" spans="1:4" ht="16.5" x14ac:dyDescent="0.25">
      <c r="A141" s="36">
        <f t="shared" si="5"/>
        <v>31</v>
      </c>
      <c r="B141" s="40" t="s">
        <v>94</v>
      </c>
      <c r="C141" s="38" t="s">
        <v>4</v>
      </c>
      <c r="D141" s="23">
        <v>90</v>
      </c>
    </row>
    <row r="142" spans="1:4" ht="16.5" x14ac:dyDescent="0.25">
      <c r="A142" s="36">
        <f t="shared" si="5"/>
        <v>32</v>
      </c>
      <c r="B142" s="40" t="s">
        <v>95</v>
      </c>
      <c r="C142" s="38" t="s">
        <v>4</v>
      </c>
      <c r="D142" s="23">
        <v>90</v>
      </c>
    </row>
    <row r="143" spans="1:4" s="21" customFormat="1" ht="16.5" x14ac:dyDescent="0.25">
      <c r="A143" s="36">
        <f t="shared" si="5"/>
        <v>33</v>
      </c>
      <c r="B143" s="40" t="s">
        <v>44</v>
      </c>
      <c r="C143" s="38" t="s">
        <v>4</v>
      </c>
      <c r="D143" s="23">
        <v>63</v>
      </c>
    </row>
    <row r="144" spans="1:4" s="21" customFormat="1" ht="33" x14ac:dyDescent="0.25">
      <c r="A144" s="36">
        <f t="shared" si="5"/>
        <v>34</v>
      </c>
      <c r="B144" s="40" t="s">
        <v>45</v>
      </c>
      <c r="C144" s="38" t="s">
        <v>4</v>
      </c>
      <c r="D144" s="23">
        <f>207+144</f>
        <v>351</v>
      </c>
    </row>
    <row r="145" spans="1:4" ht="35.25" customHeight="1" x14ac:dyDescent="0.25">
      <c r="A145" s="36">
        <f t="shared" si="5"/>
        <v>35</v>
      </c>
      <c r="B145" s="40" t="s">
        <v>64</v>
      </c>
      <c r="C145" s="38" t="s">
        <v>4</v>
      </c>
      <c r="D145" s="23">
        <v>12</v>
      </c>
    </row>
    <row r="146" spans="1:4" ht="17.25" customHeight="1" x14ac:dyDescent="0.25">
      <c r="A146" s="36">
        <f t="shared" si="5"/>
        <v>36</v>
      </c>
      <c r="B146" s="40" t="s">
        <v>33</v>
      </c>
      <c r="C146" s="38" t="s">
        <v>8</v>
      </c>
      <c r="D146" s="24">
        <v>0.75</v>
      </c>
    </row>
    <row r="147" spans="1:4" ht="17.25" customHeight="1" x14ac:dyDescent="0.25">
      <c r="A147" s="36">
        <f t="shared" si="5"/>
        <v>37</v>
      </c>
      <c r="B147" s="40" t="s">
        <v>61</v>
      </c>
      <c r="C147" s="38" t="s">
        <v>8</v>
      </c>
      <c r="D147" s="24">
        <v>0.2</v>
      </c>
    </row>
    <row r="148" spans="1:4" ht="16.5" x14ac:dyDescent="0.25">
      <c r="A148" s="36">
        <f t="shared" si="5"/>
        <v>38</v>
      </c>
      <c r="B148" s="42" t="s">
        <v>59</v>
      </c>
      <c r="C148" s="25" t="s">
        <v>60</v>
      </c>
      <c r="D148" s="25">
        <v>10</v>
      </c>
    </row>
    <row r="149" spans="1:4" ht="17.25" customHeight="1" x14ac:dyDescent="0.25">
      <c r="A149" s="36">
        <f t="shared" si="5"/>
        <v>39</v>
      </c>
      <c r="B149" s="40" t="s">
        <v>17</v>
      </c>
      <c r="C149" s="38" t="s">
        <v>15</v>
      </c>
      <c r="D149" s="23">
        <v>10</v>
      </c>
    </row>
    <row r="150" spans="1:4" ht="17.25" hidden="1" customHeight="1" x14ac:dyDescent="0.25">
      <c r="A150" s="36">
        <f t="shared" si="5"/>
        <v>40</v>
      </c>
      <c r="B150" s="40" t="s">
        <v>16</v>
      </c>
      <c r="C150" s="38" t="s">
        <v>15</v>
      </c>
      <c r="D150" s="23">
        <v>0.2</v>
      </c>
    </row>
    <row r="151" spans="1:4" ht="17.25" customHeight="1" x14ac:dyDescent="0.25">
      <c r="A151" s="36">
        <f t="shared" si="5"/>
        <v>41</v>
      </c>
      <c r="B151" s="40" t="s">
        <v>54</v>
      </c>
      <c r="C151" s="38" t="s">
        <v>4</v>
      </c>
      <c r="D151" s="23">
        <v>17</v>
      </c>
    </row>
    <row r="152" spans="1:4" ht="17.25" customHeight="1" x14ac:dyDescent="0.25">
      <c r="A152" s="36">
        <f t="shared" si="5"/>
        <v>42</v>
      </c>
      <c r="B152" s="40" t="s">
        <v>55</v>
      </c>
      <c r="C152" s="38" t="s">
        <v>4</v>
      </c>
      <c r="D152" s="23">
        <v>2</v>
      </c>
    </row>
    <row r="153" spans="1:4" ht="17.25" customHeight="1" x14ac:dyDescent="0.25">
      <c r="A153" s="36">
        <f t="shared" si="5"/>
        <v>43</v>
      </c>
      <c r="B153" s="40" t="s">
        <v>56</v>
      </c>
      <c r="C153" s="38" t="s">
        <v>4</v>
      </c>
      <c r="D153" s="23">
        <v>4</v>
      </c>
    </row>
    <row r="154" spans="1:4" ht="17.25" customHeight="1" x14ac:dyDescent="0.25">
      <c r="A154" s="36">
        <f t="shared" si="5"/>
        <v>44</v>
      </c>
      <c r="B154" s="40" t="s">
        <v>57</v>
      </c>
      <c r="C154" s="38" t="s">
        <v>4</v>
      </c>
      <c r="D154" s="23">
        <v>2</v>
      </c>
    </row>
    <row r="155" spans="1:4" ht="17.25" customHeight="1" x14ac:dyDescent="0.25">
      <c r="A155" s="36">
        <f t="shared" si="5"/>
        <v>45</v>
      </c>
      <c r="B155" s="40" t="s">
        <v>58</v>
      </c>
      <c r="C155" s="38" t="s">
        <v>4</v>
      </c>
      <c r="D155" s="23">
        <v>2</v>
      </c>
    </row>
    <row r="156" spans="1:4" ht="17.25" customHeight="1" x14ac:dyDescent="0.25">
      <c r="A156" s="36">
        <f t="shared" si="5"/>
        <v>46</v>
      </c>
      <c r="B156" s="42" t="s">
        <v>112</v>
      </c>
      <c r="C156" s="25" t="s">
        <v>111</v>
      </c>
      <c r="D156" s="54">
        <v>0.14000000000000001</v>
      </c>
    </row>
    <row r="157" spans="1:4" ht="33.75" customHeight="1" x14ac:dyDescent="0.25">
      <c r="A157" s="36">
        <f t="shared" si="5"/>
        <v>47</v>
      </c>
      <c r="B157" s="51" t="s">
        <v>140</v>
      </c>
      <c r="C157" s="25" t="s">
        <v>4</v>
      </c>
      <c r="D157" s="54">
        <v>2</v>
      </c>
    </row>
    <row r="158" spans="1:4" ht="32.25" customHeight="1" x14ac:dyDescent="0.25">
      <c r="A158" s="36">
        <f t="shared" si="5"/>
        <v>48</v>
      </c>
      <c r="B158" s="51" t="s">
        <v>139</v>
      </c>
      <c r="C158" s="25" t="s">
        <v>4</v>
      </c>
      <c r="D158" s="54">
        <v>2</v>
      </c>
    </row>
    <row r="159" spans="1:4" ht="16.5" customHeight="1" x14ac:dyDescent="0.25">
      <c r="A159" s="36">
        <f t="shared" si="5"/>
        <v>49</v>
      </c>
      <c r="B159" s="51" t="s">
        <v>141</v>
      </c>
      <c r="C159" s="25" t="s">
        <v>4</v>
      </c>
      <c r="D159" s="54">
        <v>6</v>
      </c>
    </row>
    <row r="160" spans="1:4" ht="20.25" customHeight="1" x14ac:dyDescent="0.25">
      <c r="A160" s="36">
        <f t="shared" si="5"/>
        <v>50</v>
      </c>
      <c r="B160" s="51" t="s">
        <v>142</v>
      </c>
      <c r="C160" s="25" t="s">
        <v>4</v>
      </c>
      <c r="D160" s="54">
        <v>3</v>
      </c>
    </row>
    <row r="161" spans="1:4" ht="19.5" customHeight="1" x14ac:dyDescent="0.25">
      <c r="A161" s="36">
        <f t="shared" si="5"/>
        <v>51</v>
      </c>
      <c r="B161" s="42" t="s">
        <v>9</v>
      </c>
      <c r="C161" s="25" t="s">
        <v>8</v>
      </c>
      <c r="D161" s="54">
        <v>76</v>
      </c>
    </row>
    <row r="162" spans="1:4" ht="17.25" customHeight="1" x14ac:dyDescent="0.25">
      <c r="A162" s="36">
        <f t="shared" si="5"/>
        <v>52</v>
      </c>
      <c r="B162" s="42" t="s">
        <v>113</v>
      </c>
      <c r="C162" s="25" t="s">
        <v>105</v>
      </c>
      <c r="D162" s="54">
        <v>50</v>
      </c>
    </row>
    <row r="163" spans="1:4" ht="20.25" customHeight="1" x14ac:dyDescent="0.25">
      <c r="A163" s="36">
        <f t="shared" si="5"/>
        <v>53</v>
      </c>
      <c r="B163" s="42" t="s">
        <v>114</v>
      </c>
      <c r="C163" s="25" t="s">
        <v>115</v>
      </c>
      <c r="D163" s="54">
        <v>2.4</v>
      </c>
    </row>
    <row r="164" spans="1:4" ht="17.25" customHeight="1" x14ac:dyDescent="0.25">
      <c r="A164" s="36">
        <f t="shared" si="5"/>
        <v>54</v>
      </c>
      <c r="B164" s="42" t="s">
        <v>144</v>
      </c>
      <c r="C164" s="25" t="s">
        <v>8</v>
      </c>
      <c r="D164" s="54">
        <v>6.3E-2</v>
      </c>
    </row>
    <row r="165" spans="1:4" ht="32.25" customHeight="1" x14ac:dyDescent="0.25">
      <c r="A165" s="36">
        <f t="shared" si="5"/>
        <v>55</v>
      </c>
      <c r="B165" s="42" t="s">
        <v>116</v>
      </c>
      <c r="C165" s="25" t="s">
        <v>105</v>
      </c>
      <c r="D165" s="54">
        <v>3</v>
      </c>
    </row>
    <row r="166" spans="1:4" ht="32.25" customHeight="1" x14ac:dyDescent="0.25">
      <c r="A166" s="36">
        <f t="shared" si="5"/>
        <v>56</v>
      </c>
      <c r="B166" s="42" t="s">
        <v>117</v>
      </c>
      <c r="C166" s="25" t="s">
        <v>4</v>
      </c>
      <c r="D166" s="54">
        <v>3</v>
      </c>
    </row>
    <row r="167" spans="1:4" ht="17.25" customHeight="1" x14ac:dyDescent="0.25">
      <c r="A167" s="18"/>
      <c r="B167" s="19"/>
      <c r="C167" s="20"/>
      <c r="D167" s="20"/>
    </row>
    <row r="168" spans="1:4" ht="16.5" x14ac:dyDescent="0.25">
      <c r="A168" s="5"/>
      <c r="B168" s="5"/>
      <c r="C168" s="5"/>
      <c r="D168" s="5"/>
    </row>
    <row r="169" spans="1:4" ht="16.5" x14ac:dyDescent="0.25">
      <c r="A169" s="5"/>
      <c r="B169" s="5"/>
      <c r="C169" s="5"/>
      <c r="D169" s="5"/>
    </row>
    <row r="170" spans="1:4" ht="16.5" x14ac:dyDescent="0.25">
      <c r="A170" s="5"/>
      <c r="B170" s="5"/>
      <c r="C170" s="5"/>
      <c r="D170" s="5"/>
    </row>
    <row r="171" spans="1:4" ht="16.5" x14ac:dyDescent="0.25">
      <c r="A171" s="5"/>
      <c r="B171" s="6"/>
      <c r="C171" s="5"/>
      <c r="D171" s="5"/>
    </row>
    <row r="172" spans="1:4" ht="16.5" x14ac:dyDescent="0.25">
      <c r="A172" s="5"/>
      <c r="B172" s="5"/>
      <c r="C172" s="5"/>
      <c r="D172" s="5"/>
    </row>
    <row r="173" spans="1:4" ht="16.5" x14ac:dyDescent="0.25">
      <c r="A173" s="5"/>
      <c r="B173" s="5"/>
      <c r="C173" s="5"/>
      <c r="D173" s="5"/>
    </row>
    <row r="174" spans="1:4" ht="16.5" x14ac:dyDescent="0.25">
      <c r="A174" s="5"/>
      <c r="B174" s="5"/>
      <c r="C174" s="5"/>
      <c r="D174" s="5"/>
    </row>
    <row r="175" spans="1:4" ht="16.5" x14ac:dyDescent="0.25">
      <c r="A175" s="5"/>
      <c r="B175" s="5"/>
      <c r="C175" s="5"/>
      <c r="D175" s="5"/>
    </row>
    <row r="176" spans="1:4" ht="16.5" x14ac:dyDescent="0.25">
      <c r="A176" s="5"/>
      <c r="B176" s="5"/>
      <c r="C176" s="5"/>
      <c r="D176" s="5"/>
    </row>
    <row r="177" spans="1:4" ht="16.5" x14ac:dyDescent="0.25">
      <c r="A177" s="5"/>
      <c r="B177" s="5"/>
      <c r="C177" s="5"/>
      <c r="D177" s="5"/>
    </row>
    <row r="178" spans="1:4" ht="16.5" x14ac:dyDescent="0.25">
      <c r="A178" s="5"/>
      <c r="B178" s="5"/>
      <c r="C178" s="5"/>
      <c r="D178" s="5"/>
    </row>
  </sheetData>
  <sheetProtection formatRows="0"/>
  <customSheetViews>
    <customSheetView guid="{D3E5AFB2-A911-4663-B506-36248F00171B}" scale="115" showPageBreaks="1" printArea="1" view="pageBreakPreview" topLeftCell="A23">
      <selection activeCell="D24" sqref="D24"/>
      <pageMargins left="0.9055118110236221" right="0" top="0.74803149606299213" bottom="0.74803149606299213" header="0.31496062992125984" footer="0.31496062992125984"/>
      <pageSetup paperSize="9" scale="85" orientation="portrait" r:id="rId1"/>
    </customSheetView>
  </customSheetViews>
  <mergeCells count="20">
    <mergeCell ref="A107:D107"/>
    <mergeCell ref="A104:D104"/>
    <mergeCell ref="A110:D110"/>
    <mergeCell ref="A87:D87"/>
    <mergeCell ref="A8:D8"/>
    <mergeCell ref="A12:D12"/>
    <mergeCell ref="A52:D52"/>
    <mergeCell ref="A2:D2"/>
    <mergeCell ref="A76:D76"/>
    <mergeCell ref="A64:D64"/>
    <mergeCell ref="A3:D3"/>
    <mergeCell ref="A7:C7"/>
    <mergeCell ref="A6:C6"/>
    <mergeCell ref="A103:D103"/>
    <mergeCell ref="A5:B5"/>
    <mergeCell ref="A9:D9"/>
    <mergeCell ref="C5:D5"/>
    <mergeCell ref="A4:B4"/>
    <mergeCell ref="A89:D89"/>
    <mergeCell ref="A32:D32"/>
  </mergeCells>
  <pageMargins left="0.9055118110236221" right="0" top="0.74803149606299213" bottom="0.74803149606299213" header="0.31496062992125984" footer="0.31496062992125984"/>
  <pageSetup paperSize="9" scale="85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 Игорь Игоревич</dc:creator>
  <cp:lastModifiedBy>Ирдуганова Ирина Николаевна</cp:lastModifiedBy>
  <cp:lastPrinted>2019-08-28T04:58:57Z</cp:lastPrinted>
  <dcterms:created xsi:type="dcterms:W3CDTF">2016-02-29T23:19:29Z</dcterms:created>
  <dcterms:modified xsi:type="dcterms:W3CDTF">2019-11-05T06:34:06Z</dcterms:modified>
</cp:coreProperties>
</file>